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104 (PNSP)\1101450733 ORBEYE\ESBORRANY\2. PCAP\Annexos\Annexos a complimentar licitador\"/>
    </mc:Choice>
  </mc:AlternateContent>
  <workbookProtection workbookAlgorithmName="SHA-512" workbookHashValue="HsTFNg0/eP3xSp65RCZ5dsQU+EDs/YzNek/mc+013ko3gETh/4Ij+XkdRSaAi0/FxIATMgOxTcrVGiY8Gh5wAQ==" workbookSaltValue="mGhEH1vwIrb0nHG19vzWXQ==" workbookSpinCount="100000" lockStructure="1"/>
  <bookViews>
    <workbookView xWindow="0" yWindow="0" windowWidth="28800" windowHeight="12300"/>
  </bookViews>
  <sheets>
    <sheet name="ORBEYE" sheetId="1" r:id="rId1"/>
  </sheets>
  <definedNames>
    <definedName name="_xlnm.Print_Area" localSheetId="0">ORBEYE!$A$1:$I$15</definedName>
    <definedName name="_xlnm.Print_Titles" localSheetId="0">ORBEYE!$1:$15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M16" i="1" l="1"/>
  <c r="K16" i="1"/>
  <c r="C17" i="1" l="1"/>
</calcChain>
</file>

<file path=xl/sharedStrings.xml><?xml version="1.0" encoding="utf-8"?>
<sst xmlns="http://schemas.openxmlformats.org/spreadsheetml/2006/main" count="23" uniqueCount="21">
  <si>
    <t>Dades empresa licitadora</t>
  </si>
  <si>
    <t>NOM:</t>
  </si>
  <si>
    <t>NIF:</t>
  </si>
  <si>
    <t>Equip</t>
  </si>
  <si>
    <t>Model</t>
  </si>
  <si>
    <t>ICS</t>
  </si>
  <si>
    <t>Serie</t>
  </si>
  <si>
    <t>Modalitat</t>
  </si>
  <si>
    <t xml:space="preserve">Inici manteniment </t>
  </si>
  <si>
    <t>Import màxim 2026 s/IVA</t>
  </si>
  <si>
    <t>Import ofertat 2026 s/IVA</t>
  </si>
  <si>
    <t>Import màxim 2027 s/IVA</t>
  </si>
  <si>
    <t>Import ofertat 2027 s/IVA</t>
  </si>
  <si>
    <t>Import màxim 2028 s/IVA</t>
  </si>
  <si>
    <t>Import ofertat 2028 s/IVA</t>
  </si>
  <si>
    <t>Exoscopi Neurocirurgia</t>
  </si>
  <si>
    <t>ORBEYE OME-V200</t>
  </si>
  <si>
    <t>Manteniment</t>
  </si>
  <si>
    <t>TOTAL</t>
  </si>
  <si>
    <t>TOTAL s/IVA</t>
  </si>
  <si>
    <t>MODEL OFERTA ECONÒMICA. EXPEDIENT: CSE/AH02/1101450733/26/PNSP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</si>
</sst>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6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D8E4BC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/>
    <xf numFmtId="0" fontId="1" fillId="0" borderId="0" xfId="0" applyFont="1"/>
    <xf numFmtId="0" fontId="2" fillId="0" borderId="0" xfId="0" applyFont="1"/>
    <xf numFmtId="0" fontId="4" fillId="6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7" xfId="0" applyFont="1" applyFill="1" applyBorder="1" applyAlignment="1">
      <alignment vertical="center" wrapText="1"/>
    </xf>
    <xf numFmtId="0" fontId="0" fillId="4" borderId="0" xfId="0" applyFill="1"/>
    <xf numFmtId="0" fontId="5" fillId="4" borderId="0" xfId="0" applyFont="1" applyFill="1"/>
    <xf numFmtId="0" fontId="6" fillId="0" borderId="0" xfId="0" applyFont="1"/>
    <xf numFmtId="0" fontId="7" fillId="0" borderId="1" xfId="0" applyFont="1" applyBorder="1"/>
    <xf numFmtId="44" fontId="7" fillId="3" borderId="1" xfId="0" applyNumberFormat="1" applyFont="1" applyFill="1" applyBorder="1"/>
    <xf numFmtId="44" fontId="2" fillId="2" borderId="1" xfId="0" applyNumberFormat="1" applyFont="1" applyFill="1" applyBorder="1"/>
    <xf numFmtId="8" fontId="7" fillId="0" borderId="8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8" fontId="0" fillId="0" borderId="0" xfId="0" applyNumberFormat="1"/>
    <xf numFmtId="44" fontId="0" fillId="7" borderId="8" xfId="0" applyNumberForma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2" fillId="4" borderId="0" xfId="0" applyFont="1" applyFill="1" applyAlignment="1">
      <alignment horizontal="left"/>
    </xf>
    <xf numFmtId="0" fontId="1" fillId="7" borderId="6" xfId="0" applyFont="1" applyFill="1" applyBorder="1" applyAlignment="1" applyProtection="1">
      <alignment horizontal="center" vertical="center" wrapText="1"/>
      <protection locked="0"/>
    </xf>
    <xf numFmtId="0" fontId="1" fillId="7" borderId="5" xfId="0" applyFont="1" applyFill="1" applyBorder="1" applyAlignment="1" applyProtection="1">
      <alignment horizontal="center" vertical="center" wrapText="1"/>
      <protection locked="0"/>
    </xf>
    <xf numFmtId="0" fontId="1" fillId="7" borderId="3" xfId="0" applyFont="1" applyFill="1" applyBorder="1" applyAlignment="1" applyProtection="1">
      <alignment horizontal="center" vertical="center" wrapText="1"/>
      <protection locked="0"/>
    </xf>
    <xf numFmtId="0" fontId="1" fillId="7" borderId="2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247649</xdr:colOff>
      <xdr:row>1</xdr:row>
      <xdr:rowOff>66675</xdr:rowOff>
    </xdr:from>
    <xdr:to>
      <xdr:col>1</xdr:col>
      <xdr:colOff>1266825</xdr:colOff>
      <xdr:row>4</xdr:row>
      <xdr:rowOff>104775</xdr:rowOff>
    </xdr:to>
    <xdr:pic>
      <xdr:nvPicPr>
        <xdr:cNvPr id="4" name="Imatg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49" y="257175"/>
          <a:ext cx="1628776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showGridLines="0" tabSelected="1" zoomScaleNormal="100" workbookViewId="0">
      <selection activeCell="I15" sqref="I15"/>
    </sheetView>
  </sheetViews>
  <sheetFormatPr defaultColWidth="0" defaultRowHeight="15" zeroHeight="1" x14ac:dyDescent="0.25"/>
  <cols>
    <col min="1" max="1" width="9.140625" customWidth="1"/>
    <col min="2" max="2" width="26.85546875" customWidth="1"/>
    <col min="3" max="3" width="22.42578125" customWidth="1"/>
    <col min="4" max="4" width="20.28515625" customWidth="1"/>
    <col min="5" max="6" width="15.140625" customWidth="1"/>
    <col min="7" max="7" width="14.140625" customWidth="1"/>
    <col min="8" max="8" width="15.7109375" bestFit="1" customWidth="1"/>
    <col min="9" max="9" width="16.140625" customWidth="1"/>
    <col min="10" max="10" width="15.7109375" bestFit="1" customWidth="1"/>
    <col min="11" max="11" width="16.140625" customWidth="1"/>
    <col min="12" max="12" width="15.7109375" bestFit="1" customWidth="1"/>
    <col min="13" max="13" width="16.140625" customWidth="1"/>
    <col min="14" max="14" width="13.28515625" hidden="1" customWidth="1"/>
    <col min="15" max="15" width="14.85546875" hidden="1" customWidth="1"/>
    <col min="16" max="16384" width="9.140625" hidden="1"/>
  </cols>
  <sheetData>
    <row r="1" spans="1:15" x14ac:dyDescent="0.25"/>
    <row r="2" spans="1:15" x14ac:dyDescent="0.25"/>
    <row r="3" spans="1:15" x14ac:dyDescent="0.25"/>
    <row r="4" spans="1:15" x14ac:dyDescent="0.25"/>
    <row r="5" spans="1:15" x14ac:dyDescent="0.25"/>
    <row r="6" spans="1:15" ht="21" x14ac:dyDescent="0.35">
      <c r="A6" s="8" t="s">
        <v>20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8.75" x14ac:dyDescent="0.3">
      <c r="A7" s="3"/>
      <c r="C7" s="9"/>
    </row>
    <row r="8" spans="1:15" ht="18.75" x14ac:dyDescent="0.3">
      <c r="A8" s="3"/>
    </row>
    <row r="9" spans="1:15" ht="18.75" x14ac:dyDescent="0.3">
      <c r="A9" s="21" t="s">
        <v>0</v>
      </c>
      <c r="B9" s="21"/>
      <c r="C9" s="21"/>
      <c r="G9" s="20"/>
    </row>
    <row r="10" spans="1:15" ht="18.75" x14ac:dyDescent="0.3">
      <c r="A10" s="3"/>
    </row>
    <row r="11" spans="1:15" x14ac:dyDescent="0.25">
      <c r="A11" s="6" t="s">
        <v>1</v>
      </c>
      <c r="B11" s="22"/>
      <c r="C11" s="23"/>
    </row>
    <row r="12" spans="1:15" x14ac:dyDescent="0.25">
      <c r="A12" s="5" t="s">
        <v>2</v>
      </c>
      <c r="B12" s="24"/>
      <c r="C12" s="25"/>
    </row>
    <row r="13" spans="1:15" ht="18.75" x14ac:dyDescent="0.3">
      <c r="A13" s="3"/>
      <c r="B13" s="2"/>
    </row>
    <row r="14" spans="1:15" ht="30" x14ac:dyDescent="0.3">
      <c r="A14" s="3"/>
      <c r="B14" s="4" t="s">
        <v>3</v>
      </c>
      <c r="C14" s="4" t="s">
        <v>4</v>
      </c>
      <c r="D14" s="4" t="s">
        <v>5</v>
      </c>
      <c r="E14" s="4" t="s">
        <v>6</v>
      </c>
      <c r="F14" s="4" t="s">
        <v>7</v>
      </c>
      <c r="G14" s="4" t="s">
        <v>8</v>
      </c>
      <c r="H14" s="17" t="s">
        <v>9</v>
      </c>
      <c r="I14" s="17" t="s">
        <v>10</v>
      </c>
      <c r="J14" s="17" t="s">
        <v>11</v>
      </c>
      <c r="K14" s="17" t="s">
        <v>12</v>
      </c>
      <c r="L14" s="17" t="s">
        <v>13</v>
      </c>
      <c r="M14" s="17" t="s">
        <v>14</v>
      </c>
    </row>
    <row r="15" spans="1:15" ht="25.5" customHeight="1" x14ac:dyDescent="0.3">
      <c r="A15" s="3"/>
      <c r="B15" s="14" t="s">
        <v>15</v>
      </c>
      <c r="C15" s="15" t="s">
        <v>16</v>
      </c>
      <c r="D15" s="15">
        <v>166946</v>
      </c>
      <c r="E15" s="15">
        <v>1300479</v>
      </c>
      <c r="F15" s="15" t="s">
        <v>17</v>
      </c>
      <c r="G15" s="16">
        <v>46023</v>
      </c>
      <c r="H15" s="13">
        <v>38000</v>
      </c>
      <c r="I15" s="19"/>
      <c r="J15" s="13">
        <v>38000</v>
      </c>
      <c r="K15" s="19"/>
      <c r="L15" s="13">
        <v>38000</v>
      </c>
      <c r="M15" s="19"/>
    </row>
    <row r="16" spans="1:15" x14ac:dyDescent="0.25">
      <c r="H16" s="10" t="s">
        <v>18</v>
      </c>
      <c r="I16" s="11">
        <f>SUM(I15:I15)</f>
        <v>0</v>
      </c>
      <c r="J16" s="10" t="s">
        <v>18</v>
      </c>
      <c r="K16" s="11">
        <f>SUM(K15:K15)</f>
        <v>0</v>
      </c>
      <c r="L16" s="10" t="s">
        <v>18</v>
      </c>
      <c r="M16" s="11">
        <f>SUM(M15:M15)</f>
        <v>0</v>
      </c>
    </row>
    <row r="17" spans="2:9" ht="18.75" x14ac:dyDescent="0.3">
      <c r="B17" s="1" t="s">
        <v>19</v>
      </c>
      <c r="C17" s="12">
        <f>I16+K16+M16</f>
        <v>0</v>
      </c>
    </row>
    <row r="18" spans="2:9" x14ac:dyDescent="0.25"/>
    <row r="19" spans="2:9" hidden="1" x14ac:dyDescent="0.25"/>
    <row r="20" spans="2:9" hidden="1" x14ac:dyDescent="0.25"/>
    <row r="21" spans="2:9" hidden="1" x14ac:dyDescent="0.25"/>
    <row r="22" spans="2:9" hidden="1" x14ac:dyDescent="0.25">
      <c r="I22" s="18"/>
    </row>
    <row r="23" spans="2:9" hidden="1" x14ac:dyDescent="0.25"/>
    <row r="24" spans="2:9" x14ac:dyDescent="0.25"/>
  </sheetData>
  <sheetProtection algorithmName="SHA-512" hashValue="VpWRwXgZCz5818KopbfRZn1ukWeAfju03BZEiXettnLRUFniyoXYMk7AGpiTalzD0ArvWBlwk8sLyuCJJnMXxQ==" saltValue="VFdLqAgwwIJwplnkXaZIow==" spinCount="100000" sheet="1" objects="1" scenarios="1"/>
  <mergeCells count="3">
    <mergeCell ref="A9:C9"/>
    <mergeCell ref="B11:C11"/>
    <mergeCell ref="B12:C12"/>
  </mergeCells>
  <pageMargins left="1.299212598425197" right="0.70866141732283472" top="0.19685039370078741" bottom="0.39370078740157483" header="0.31496062992125984" footer="0.31496062992125984"/>
  <pageSetup paperSize="9" scale="4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4" ma:contentTypeDescription="Crea un document nou" ma:contentTypeScope="" ma:versionID="65ff0710eb97ea7f0f278b03504b6449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fce947d227c5c778a7f189b0f8ca93bb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Persona que inicia l'expedient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ObservacionsCAD xmlns="6a9906d8-7354-4b2d-a694-b1e5ee9da8e0" xsi:nil="true"/>
    <GestorCAD xmlns="6a9906d8-7354-4b2d-a694-b1e5ee9da8e0">
      <UserInfo>
        <DisplayName/>
        <AccountId xsi:nil="true"/>
        <AccountType/>
      </UserInfo>
    </GestorCAD>
    <observacionsSUM xmlns="6a9906d8-7354-4b2d-a694-b1e5ee9da8e0" xsi:nil="true"/>
    <OBSVESTATLICITACI_x00d3_ xmlns="6a9906d8-7354-4b2d-a694-b1e5ee9da8e0" xsi:nil="true"/>
    <revision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TaxCatchAll xmlns="e0ed6653-2567-4b65-ac99-fef63f114098" xsi:nil="true"/>
    <_Flow_SignoffStatus xmlns="6a9906d8-7354-4b2d-a694-b1e5ee9da8e0" xsi:nil="true"/>
    <datarespostaCAD xmlns="6a9906d8-7354-4b2d-a694-b1e5ee9da8e0" xsi:nil="true"/>
    <DataentradaCAD xmlns="6a9906d8-7354-4b2d-a694-b1e5ee9da8e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EB235D-E5DD-4766-9E65-E8DF52CBCE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2E9EAF-2374-4999-A7F9-79643C1B77CD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e0ed6653-2567-4b65-ac99-fef63f114098"/>
    <ds:schemaRef ds:uri="http://purl.org/dc/terms/"/>
    <ds:schemaRef ds:uri="6a9906d8-7354-4b2d-a694-b1e5ee9da8e0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0C76885-DF2A-484F-8028-2F2B596611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ORBEYE</vt:lpstr>
      <vt:lpstr>ORBEYE!Àrea_d'impressió</vt:lpstr>
      <vt:lpstr>ORBEYE!Títols_per_imprimir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Batlle Prats, Rosa maria</dc:creator>
  <cp:keywords/>
  <dc:description/>
  <cp:lastModifiedBy>Cidoncha Casillas, Esther</cp:lastModifiedBy>
  <cp:revision/>
  <dcterms:created xsi:type="dcterms:W3CDTF">2024-06-13T10:08:27Z</dcterms:created>
  <dcterms:modified xsi:type="dcterms:W3CDTF">2025-11-06T09:58:22Z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Order">
    <vt:r8>420200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_SourceUrl">
    <vt:lpwstr/>
  </property>
  <property fmtid="{D5CDD505-2E9C-101B-9397-08002B2CF9AE}" pid="12" name="_SharedFileIndex">
    <vt:lpwstr/>
  </property>
</Properties>
</file>